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4525"/>
</workbook>
</file>

<file path=xl/calcChain.xml><?xml version="1.0" encoding="utf-8"?>
<calcChain xmlns="http://schemas.openxmlformats.org/spreadsheetml/2006/main">
  <c r="G14" i="2" l="1"/>
  <c r="F14" i="2"/>
  <c r="H13" i="7" l="1"/>
  <c r="H9" i="1" s="1"/>
  <c r="G13" i="7"/>
  <c r="G9" i="1" s="1"/>
  <c r="F13" i="7"/>
  <c r="F13" i="1" s="1"/>
  <c r="E13" i="7"/>
  <c r="E9" i="1" s="1"/>
  <c r="D13" i="7"/>
  <c r="D9" i="1" s="1"/>
  <c r="H12" i="7"/>
  <c r="H12" i="1" s="1"/>
  <c r="G12" i="7"/>
  <c r="G12" i="1" s="1"/>
  <c r="F12" i="7"/>
  <c r="F12" i="1" s="1"/>
  <c r="E12" i="7"/>
  <c r="E12" i="1" s="1"/>
  <c r="D12" i="7"/>
  <c r="D12" i="1" s="1"/>
  <c r="H10" i="7"/>
  <c r="G10" i="7"/>
  <c r="F10" i="7"/>
  <c r="E10" i="7"/>
  <c r="D10" i="7"/>
  <c r="H9" i="7"/>
  <c r="G9" i="7"/>
  <c r="F9" i="7"/>
  <c r="E9" i="7"/>
  <c r="D9" i="7"/>
  <c r="H8" i="7"/>
  <c r="H8" i="1" s="1"/>
  <c r="G8" i="7"/>
  <c r="G8" i="1" s="1"/>
  <c r="F8" i="7"/>
  <c r="F8" i="1" s="1"/>
  <c r="E8" i="7"/>
  <c r="E8" i="1" s="1"/>
  <c r="D8" i="7"/>
  <c r="I14" i="7"/>
  <c r="I15" i="7" s="1"/>
  <c r="J11" i="7"/>
  <c r="J14" i="7" s="1"/>
  <c r="J15" i="7" s="1"/>
  <c r="G11" i="7"/>
  <c r="I9" i="7"/>
  <c r="J7" i="7"/>
  <c r="F7" i="7"/>
  <c r="G7" i="7" l="1"/>
  <c r="G14" i="7" s="1"/>
  <c r="G15" i="7" s="1"/>
  <c r="F11" i="7"/>
  <c r="F14" i="7" s="1"/>
  <c r="F15" i="7" s="1"/>
  <c r="F9" i="1"/>
  <c r="G13" i="1"/>
  <c r="H7" i="7"/>
  <c r="H11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H11" i="6"/>
  <c r="G11" i="6"/>
  <c r="F11" i="6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H11" i="4"/>
  <c r="G11" i="4"/>
  <c r="F11" i="4"/>
  <c r="E11" i="4"/>
  <c r="D11" i="4"/>
  <c r="I9" i="4"/>
  <c r="J7" i="4"/>
  <c r="J11" i="4" s="1"/>
  <c r="J14" i="4" s="1"/>
  <c r="J15" i="4" s="1"/>
  <c r="I14" i="3"/>
  <c r="I15" i="3" s="1"/>
  <c r="H11" i="3"/>
  <c r="G11" i="3"/>
  <c r="F11" i="3"/>
  <c r="E11" i="3"/>
  <c r="D11" i="3"/>
  <c r="I9" i="3"/>
  <c r="J7" i="3"/>
  <c r="J11" i="3" s="1"/>
  <c r="J14" i="3" s="1"/>
  <c r="J15" i="3" s="1"/>
  <c r="I14" i="2"/>
  <c r="I15" i="2" s="1"/>
  <c r="J11" i="2"/>
  <c r="J14" i="2" s="1"/>
  <c r="J15" i="2" s="1"/>
  <c r="H11" i="2"/>
  <c r="G11" i="2"/>
  <c r="G15" i="2" s="1"/>
  <c r="F11" i="2"/>
  <c r="E11" i="2"/>
  <c r="D11" i="2"/>
  <c r="I9" i="2"/>
  <c r="J7" i="2"/>
  <c r="H11" i="1"/>
  <c r="G11" i="1"/>
  <c r="F11" i="1"/>
  <c r="D11" i="1"/>
  <c r="I14" i="1"/>
  <c r="I15" i="1" s="1"/>
  <c r="I9" i="1"/>
  <c r="J7" i="1"/>
  <c r="J11" i="1" s="1"/>
  <c r="E14" i="7" l="1"/>
  <c r="E15" i="7" s="1"/>
  <c r="D14" i="6"/>
  <c r="F14" i="6"/>
  <c r="H14" i="6"/>
  <c r="E14" i="6"/>
  <c r="G14" i="6"/>
  <c r="G15" i="6" s="1"/>
  <c r="E14" i="5"/>
  <c r="G14" i="5"/>
  <c r="G15" i="5"/>
  <c r="D14" i="5"/>
  <c r="F14" i="5"/>
  <c r="F15" i="5" s="1"/>
  <c r="H14" i="5"/>
  <c r="D14" i="7"/>
  <c r="D15" i="7" s="1"/>
  <c r="D14" i="4"/>
  <c r="D15" i="4" s="1"/>
  <c r="F14" i="4"/>
  <c r="F15" i="4" s="1"/>
  <c r="H14" i="4"/>
  <c r="H15" i="4" s="1"/>
  <c r="E14" i="4"/>
  <c r="E15" i="4" s="1"/>
  <c r="G14" i="4"/>
  <c r="G15" i="4" s="1"/>
  <c r="F14" i="1"/>
  <c r="D14" i="3"/>
  <c r="D15" i="3" s="1"/>
  <c r="F14" i="3"/>
  <c r="H14" i="3"/>
  <c r="H14" i="7"/>
  <c r="H15" i="7" s="1"/>
  <c r="G14" i="1"/>
  <c r="E14" i="3"/>
  <c r="E15" i="3" s="1"/>
  <c r="G14" i="3"/>
  <c r="G15" i="3" s="1"/>
  <c r="F15" i="1"/>
  <c r="F15" i="3"/>
  <c r="H14" i="2"/>
  <c r="H15" i="2" s="1"/>
  <c r="E14" i="2"/>
  <c r="E15" i="2" s="1"/>
  <c r="D14" i="2"/>
  <c r="D15" i="2" s="1"/>
  <c r="H15" i="3"/>
  <c r="E15" i="6"/>
  <c r="H15" i="5"/>
  <c r="E15" i="5"/>
  <c r="D15" i="5"/>
  <c r="H7" i="1"/>
  <c r="E7" i="1"/>
  <c r="D7" i="1"/>
  <c r="D15" i="6"/>
  <c r="F15" i="6"/>
  <c r="H15" i="6"/>
  <c r="F15" i="2"/>
  <c r="J14" i="1"/>
  <c r="J15" i="1" s="1"/>
  <c r="G15" i="1"/>
  <c r="H14" i="1" l="1"/>
  <c r="H15" i="1" s="1"/>
  <c r="E14" i="1"/>
  <c r="E15" i="1" s="1"/>
  <c r="D14" i="1"/>
  <c r="D15" i="1" s="1"/>
</calcChain>
</file>

<file path=xl/sharedStrings.xml><?xml version="1.0" encoding="utf-8"?>
<sst xmlns="http://schemas.openxmlformats.org/spreadsheetml/2006/main" count="175" uniqueCount="26">
  <si>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</si>
  <si>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</si>
  <si>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</si>
  <si>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</si>
  <si>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</si>
  <si>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</si>
  <si>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</si>
  <si>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</si>
  <si>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</si>
  <si>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</si>
  <si>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</si>
  <si>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</si>
  <si>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</si>
  <si>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</si>
  <si>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</si>
  <si>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</si>
  <si>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</si>
  <si>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</si>
  <si>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 xml:space="preserve">2016 год </t>
  </si>
  <si>
    <t xml:space="preserve">2017 год </t>
  </si>
  <si>
    <t>Прогноз основных характеристик консолидированного бюджета Кемского района на 2016 год и на плановый период 2017 и 2018 годов</t>
  </si>
  <si>
    <t>2016 год</t>
  </si>
  <si>
    <t>2017 год</t>
  </si>
  <si>
    <t>2018 год</t>
  </si>
  <si>
    <t>Прогноз основных характеристик консолидированного бюджета Кемского района на 2016 год</t>
  </si>
  <si>
    <t xml:space="preserve">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</si>
</sst>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K19" sqref="K1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7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438301.3</v>
      </c>
      <c r="E7" s="10">
        <f>E8+E9+E10</f>
        <v>59253</v>
      </c>
      <c r="F7" s="10">
        <f>F8+F9+F10</f>
        <v>0</v>
      </c>
      <c r="G7" s="10">
        <f>G8+G9+G10</f>
        <v>0</v>
      </c>
      <c r="H7" s="10">
        <f>H8+H9+H10</f>
        <v>59253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214843</v>
      </c>
      <c r="E8" s="10">
        <f>SUM(КМР!E8,поселения!E8)</f>
        <v>71716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71716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</f>
        <v>223458.3</v>
      </c>
      <c r="E9" s="10">
        <f>КМР!E9-поселения!E13</f>
        <v>-12463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-12463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452236.3</v>
      </c>
      <c r="E11" s="10">
        <f t="shared" si="0"/>
        <v>70218</v>
      </c>
      <c r="F11" s="10">
        <f t="shared" si="0"/>
        <v>0</v>
      </c>
      <c r="G11" s="10">
        <f t="shared" si="0"/>
        <v>0</v>
      </c>
      <c r="H11" s="10">
        <f t="shared" si="0"/>
        <v>70218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452236.3</v>
      </c>
      <c r="E12" s="10">
        <f>SUM(КМР!E12,поселения!E12)</f>
        <v>70218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70218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-13935</v>
      </c>
      <c r="E14" s="10">
        <f>E7-E11</f>
        <v>-10965</v>
      </c>
      <c r="F14" s="10">
        <f>F7-F11</f>
        <v>0</v>
      </c>
      <c r="G14" s="10">
        <f>G7-G11</f>
        <v>0</v>
      </c>
      <c r="H14" s="10">
        <f>H7-H11</f>
        <v>-10965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-6.4861317334053243</v>
      </c>
      <c r="E15" s="15">
        <f t="shared" si="2"/>
        <v>-15.2894751519884</v>
      </c>
      <c r="F15" s="15" t="e">
        <f t="shared" si="2"/>
        <v>#DIV/0!</v>
      </c>
      <c r="G15" s="15" t="e">
        <f t="shared" si="2"/>
        <v>#DIV/0!</v>
      </c>
      <c r="H15" s="15">
        <f t="shared" si="2"/>
        <v>-15.2894751519884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workbookViewId="0">
      <selection activeCell="D12" sqref="D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24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22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385558.3</v>
      </c>
      <c r="E7" s="10">
        <f t="shared" ref="E7:H7" si="0">E8+E9+E10</f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150305</v>
      </c>
      <c r="E8" s="10"/>
      <c r="F8" s="10"/>
      <c r="G8" s="10"/>
      <c r="H8" s="10"/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235253.3</v>
      </c>
      <c r="E9" s="10"/>
      <c r="F9" s="10"/>
      <c r="G9" s="10"/>
      <c r="H9" s="10"/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399740.3</v>
      </c>
      <c r="E11" s="10">
        <f t="shared" si="1"/>
        <v>0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388528.3</v>
      </c>
      <c r="E12" s="10"/>
      <c r="F12" s="12"/>
      <c r="G12" s="12"/>
      <c r="H12" s="10"/>
      <c r="I12" s="12"/>
      <c r="J12" s="12"/>
    </row>
    <row r="13" spans="2:11" ht="18.75" x14ac:dyDescent="0.25">
      <c r="B13" s="8"/>
      <c r="C13" s="11" t="s">
        <v>10</v>
      </c>
      <c r="D13" s="10">
        <v>11212</v>
      </c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-14182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-9.4354811882505558</v>
      </c>
      <c r="E15" s="15" t="e">
        <f t="shared" si="3"/>
        <v>#DIV/0!</v>
      </c>
      <c r="F15" s="15" t="e">
        <f t="shared" si="3"/>
        <v>#DIV/0!</v>
      </c>
      <c r="G15" s="15" t="e">
        <f t="shared" si="3"/>
        <v>#DIV/0!</v>
      </c>
      <c r="H15" s="15" t="e">
        <f t="shared" si="3"/>
        <v>#DIV/0!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27" sqref="D2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75503</v>
      </c>
      <c r="E7" s="10">
        <f>E8+E9+E10</f>
        <v>82681</v>
      </c>
      <c r="F7" s="10">
        <f>F8+F9+F10</f>
        <v>0</v>
      </c>
      <c r="G7" s="10">
        <f>G8+G9+G10</f>
        <v>0</v>
      </c>
      <c r="H7" s="10">
        <f>H8+H9+H10</f>
        <v>82681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SUM(город!D8,Кривой!D8,Кузема!D8,Рабочий!D8)</f>
        <v>64538</v>
      </c>
      <c r="E8" s="10">
        <f>SUM(город!E8,Кривой!E8,Кузема!E8,Рабочий!E8)</f>
        <v>71716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71716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SUM(город!D9,Кривой!D9,Кузема!D9,Рабочий!D9)</f>
        <v>10965</v>
      </c>
      <c r="E9" s="10">
        <f>SUM(город!E9,Кривой!E9,Кузема!E9,Рабочий!E9)</f>
        <v>10965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10965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75503</v>
      </c>
      <c r="E11" s="10">
        <f t="shared" si="0"/>
        <v>82681</v>
      </c>
      <c r="F11" s="10">
        <f t="shared" si="0"/>
        <v>0</v>
      </c>
      <c r="G11" s="10">
        <f t="shared" si="0"/>
        <v>0</v>
      </c>
      <c r="H11" s="10">
        <f t="shared" si="0"/>
        <v>82681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SUM(город!D12,Кривой!D12,Кузема!D12,Рабочий!D12)</f>
        <v>63708</v>
      </c>
      <c r="E12" s="10">
        <f>SUM(город!E12,Кривой!E12,Кузема!E12,Рабочий!E12)</f>
        <v>70218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70218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11795</v>
      </c>
      <c r="E13" s="10">
        <f>SUM(город!E13,Кривой!E13,Кузема!E13,Рабочий!E13)</f>
        <v>12463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12463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D12" sqref="D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21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22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56286</v>
      </c>
      <c r="E7" s="10">
        <f>E8+E9+E10</f>
        <v>63464</v>
      </c>
      <c r="F7" s="10">
        <f>F8+F9+F10</f>
        <v>0</v>
      </c>
      <c r="G7" s="10">
        <f>G8+G9+G10</f>
        <v>0</v>
      </c>
      <c r="H7" s="10">
        <f>H8+H9+H10</f>
        <v>63464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56284</v>
      </c>
      <c r="E8" s="10">
        <v>63462</v>
      </c>
      <c r="F8" s="10"/>
      <c r="G8" s="10"/>
      <c r="H8" s="10">
        <v>63462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</v>
      </c>
      <c r="E9" s="10">
        <v>2</v>
      </c>
      <c r="F9" s="10"/>
      <c r="G9" s="10"/>
      <c r="H9" s="10">
        <v>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56286</v>
      </c>
      <c r="E11" s="10">
        <f t="shared" si="0"/>
        <v>63464</v>
      </c>
      <c r="F11" s="10">
        <f t="shared" si="0"/>
        <v>0</v>
      </c>
      <c r="G11" s="10">
        <f t="shared" si="0"/>
        <v>0</v>
      </c>
      <c r="H11" s="10">
        <f t="shared" si="0"/>
        <v>63464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44698</v>
      </c>
      <c r="E12" s="10">
        <v>51208</v>
      </c>
      <c r="F12" s="12"/>
      <c r="G12" s="12"/>
      <c r="H12" s="10">
        <v>51208</v>
      </c>
      <c r="I12" s="12"/>
      <c r="J12" s="12"/>
    </row>
    <row r="13" spans="2:11" ht="18.75" x14ac:dyDescent="0.25">
      <c r="B13" s="8"/>
      <c r="C13" s="11" t="s">
        <v>10</v>
      </c>
      <c r="D13" s="10">
        <v>11588</v>
      </c>
      <c r="E13" s="10">
        <v>12256</v>
      </c>
      <c r="F13" s="12"/>
      <c r="G13" s="12"/>
      <c r="H13" s="10">
        <v>12256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7" sqref="H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5353</v>
      </c>
      <c r="E7" s="10">
        <f>E8+E9+E10</f>
        <v>5353</v>
      </c>
      <c r="F7" s="10">
        <f>F8+F9+F10</f>
        <v>0</v>
      </c>
      <c r="G7" s="10">
        <f>G8+G9+G10</f>
        <v>0</v>
      </c>
      <c r="H7" s="10">
        <f>H8+H9+H10</f>
        <v>5353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1428</v>
      </c>
      <c r="E8" s="10">
        <v>1428</v>
      </c>
      <c r="F8" s="10"/>
      <c r="G8" s="10"/>
      <c r="H8" s="10">
        <v>1428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3925</v>
      </c>
      <c r="E9" s="10">
        <v>3925</v>
      </c>
      <c r="F9" s="10"/>
      <c r="G9" s="10"/>
      <c r="H9" s="10">
        <v>3925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5353</v>
      </c>
      <c r="E11" s="10">
        <f t="shared" si="0"/>
        <v>5353</v>
      </c>
      <c r="F11" s="10">
        <f t="shared" si="0"/>
        <v>0</v>
      </c>
      <c r="G11" s="10">
        <f t="shared" si="0"/>
        <v>0</v>
      </c>
      <c r="H11" s="10">
        <f t="shared" si="0"/>
        <v>5353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5284</v>
      </c>
      <c r="E12" s="10">
        <v>5284</v>
      </c>
      <c r="F12" s="12"/>
      <c r="G12" s="12"/>
      <c r="H12" s="10">
        <v>5284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6568</v>
      </c>
      <c r="E7" s="10">
        <f>E8+E9+E10</f>
        <v>6568</v>
      </c>
      <c r="F7" s="10">
        <f>F8+F9+F10</f>
        <v>0</v>
      </c>
      <c r="G7" s="10">
        <f>G8+G9+G10</f>
        <v>0</v>
      </c>
      <c r="H7" s="10">
        <f>H8+H9+H10</f>
        <v>6568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4273</v>
      </c>
      <c r="E8" s="10">
        <v>4273</v>
      </c>
      <c r="F8" s="10"/>
      <c r="G8" s="10"/>
      <c r="H8" s="10">
        <v>4273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2295</v>
      </c>
      <c r="E9" s="10">
        <v>2295</v>
      </c>
      <c r="F9" s="10"/>
      <c r="G9" s="10"/>
      <c r="H9" s="10">
        <v>2295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6568</v>
      </c>
      <c r="E11" s="10">
        <f t="shared" si="0"/>
        <v>6568</v>
      </c>
      <c r="F11" s="10">
        <f t="shared" si="0"/>
        <v>0</v>
      </c>
      <c r="G11" s="10">
        <f t="shared" si="0"/>
        <v>0</v>
      </c>
      <c r="H11" s="10">
        <f t="shared" si="0"/>
        <v>6568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6499</v>
      </c>
      <c r="E12" s="10">
        <v>6499</v>
      </c>
      <c r="F12" s="12"/>
      <c r="G12" s="12"/>
      <c r="H12" s="10">
        <v>6499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9" sqref="H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25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7296</v>
      </c>
      <c r="E7" s="10">
        <f>E8+E9+E10</f>
        <v>7296</v>
      </c>
      <c r="F7" s="10">
        <f>F8+F9+F10</f>
        <v>0</v>
      </c>
      <c r="G7" s="10">
        <f>G8+G9+G10</f>
        <v>0</v>
      </c>
      <c r="H7" s="10">
        <f>H8+H9+H10</f>
        <v>7296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2553</v>
      </c>
      <c r="E8" s="10">
        <v>2553</v>
      </c>
      <c r="F8" s="10"/>
      <c r="G8" s="10"/>
      <c r="H8" s="10">
        <v>2553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4743</v>
      </c>
      <c r="E9" s="10">
        <v>4743</v>
      </c>
      <c r="F9" s="10"/>
      <c r="G9" s="10"/>
      <c r="H9" s="10">
        <v>4743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7296</v>
      </c>
      <c r="E11" s="10">
        <f t="shared" si="0"/>
        <v>7296</v>
      </c>
      <c r="F11" s="10">
        <f t="shared" si="0"/>
        <v>0</v>
      </c>
      <c r="G11" s="10">
        <f t="shared" si="0"/>
        <v>0</v>
      </c>
      <c r="H11" s="10">
        <f t="shared" si="0"/>
        <v>7296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7227</v>
      </c>
      <c r="E12" s="10">
        <v>7227</v>
      </c>
      <c r="F12" s="12"/>
      <c r="G12" s="12"/>
      <c r="H12" s="10">
        <v>7227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 t="shared" ref="E14:H14" si="1">E7-E11</f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2015-11-23T16:16:03Z</dcterms:modified>
</cp:coreProperties>
</file>